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5225" windowHeight="1185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O66" i="1" l="1"/>
  <c r="O67" i="1"/>
  <c r="O68" i="1"/>
  <c r="O69" i="1"/>
  <c r="O70" i="1"/>
  <c r="O71" i="1"/>
  <c r="O72" i="1" l="1"/>
  <c r="O73" i="1"/>
  <c r="O74" i="1"/>
  <c r="O75" i="1"/>
  <c r="O59" i="1" l="1"/>
  <c r="O60" i="1"/>
  <c r="O52" i="1"/>
  <c r="O53" i="1"/>
  <c r="O5" i="1" l="1"/>
  <c r="O6" i="1"/>
  <c r="O7" i="1"/>
  <c r="O8" i="1"/>
  <c r="O9" i="1"/>
  <c r="O10" i="1"/>
  <c r="O11" i="1"/>
  <c r="O12" i="1"/>
  <c r="O13" i="1"/>
  <c r="O14" i="1"/>
  <c r="O15" i="1"/>
  <c r="O16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4" i="1"/>
  <c r="O55" i="1"/>
  <c r="O56" i="1"/>
  <c r="O57" i="1"/>
  <c r="O58" i="1"/>
  <c r="O61" i="1"/>
  <c r="O62" i="1"/>
  <c r="O63" i="1"/>
  <c r="O64" i="1"/>
  <c r="O65" i="1"/>
  <c r="D76" i="1"/>
  <c r="E76" i="1"/>
  <c r="F76" i="1"/>
  <c r="G76" i="1"/>
  <c r="H76" i="1"/>
  <c r="I76" i="1"/>
  <c r="J76" i="1"/>
  <c r="K76" i="1"/>
  <c r="L76" i="1"/>
  <c r="M76" i="1"/>
  <c r="N76" i="1"/>
  <c r="C76" i="1"/>
  <c r="O76" i="1" l="1"/>
</calcChain>
</file>

<file path=xl/sharedStrings.xml><?xml version="1.0" encoding="utf-8"?>
<sst xmlns="http://schemas.openxmlformats.org/spreadsheetml/2006/main" count="29" uniqueCount="29">
  <si>
    <t xml:space="preserve">Класс бумаги С, формат А4,белизна не менее 146 CIE, плотность не менее 80 г/кв.м,непрозрачность бумаги не менее 90%,яркость не менее 95%,толщина не менее 104 мкм, 500 листов в пачке </t>
  </si>
  <si>
    <t xml:space="preserve">Класс бумаги С, формат А3,белизна не менее 146 CIE, плотность не менее 80 г/кв.м,непрозрачность бумаги не менее 90%,яркость не менее 95%,толщина не менее 104 мкм, 500 листов в пачке </t>
  </si>
  <si>
    <t xml:space="preserve">Класс бумаги С+, формат А4,белизна не менее 150 CIE, плотность не менее 80 г/кв.м,непрозрачность бумаги не менее 90%,яркость не менее 95%,толщина не менее 104 мкм, 500 листов в пачке </t>
  </si>
  <si>
    <t xml:space="preserve">Класс бумаги С+, формат А3,белизна не менее 150 CIE, плотность не менее 80 г/кв.м,непрозрачность бумаги не менее 90%,яркость не менее 95%,толщина не менее 104 мкм, 500 листов в пачке </t>
  </si>
  <si>
    <t xml:space="preserve">Класс бумаги В, формат А4,белизна не менее 153 CIE, плотность не менее 80 г/кв.м,непрозрачность бумаги не менее 90%,яркость не менее 95%,толщина не менее 104 мкм, 500 листов в пачке </t>
  </si>
  <si>
    <t xml:space="preserve">Класс бумаги В, формат А3,белизна не менее 153 CIE, плотность не менее 80 г/кв.м,непрозрачность бумаги не менее 90%,яркость не менее 95%,толщина не менее 104 мкм, 500 листов в пачке </t>
  </si>
  <si>
    <t xml:space="preserve">Класс бумаги В, формат А4,белизна не менее 160 CIE, плотность не менее 80 г/кв.м,непрозрачность бумаги не менее 90%,яркость не менее 95%,толщина не менее 104 мкм, 500 листов в пачке </t>
  </si>
  <si>
    <t xml:space="preserve">Класс бумаги В, формат А3,белизна не менее 160 CIE, плотность не менее 80 г/кв.м,непрозрачность бумаги не менее 90%,яркость не менее 95%,толщина не менее 104 мкм, 500 листов в пачке </t>
  </si>
  <si>
    <t xml:space="preserve">Класс бумаги В+, формат А4,белизна не менее 160 CIE, плотность не менее 80 г/кв.м,непрозрачность бумаги не менее 92%,яркость не менее 95%,толщина не менее 104 мкм, 500 листов в пачке </t>
  </si>
  <si>
    <t xml:space="preserve">Класс бумаги В+, формат А3,белизна не менее 160 CIE, плотность не менее 80 г/кв.м,непрозрачность бумаги не менее 92%,яркость не менее 95%,толщина не менее 104 мкм, 500 листов в пачке </t>
  </si>
  <si>
    <t xml:space="preserve">Класс бумаги А, формат А4,белизна  не менее 168 CIE, плотность не менее 80 г/кв.м,непрозрачность бумаги не менее 93%,яркость не менее 95%,толщина не менее 104 мкм, 500 листов в пачке </t>
  </si>
  <si>
    <t xml:space="preserve">Класс бумаги А, формат А3,белизна не менее 168 CIE, плотность не менее 80 г/кв.м,непрозрачность бумаги не менее 93%,яркость не менее 95%,толщина не менее 104 мкм, 500 листов в пачке </t>
  </si>
  <si>
    <t>ОУ</t>
  </si>
  <si>
    <t>31 инт</t>
  </si>
  <si>
    <t>взлёт</t>
  </si>
  <si>
    <t>левобер.</t>
  </si>
  <si>
    <t>театрал. семья</t>
  </si>
  <si>
    <t>18 инт</t>
  </si>
  <si>
    <t>22 инт</t>
  </si>
  <si>
    <t>Информ.-метод.центр</t>
  </si>
  <si>
    <t>Правобер.</t>
  </si>
  <si>
    <t>133 цо</t>
  </si>
  <si>
    <t>Старт+</t>
  </si>
  <si>
    <t>ИТОГО</t>
  </si>
  <si>
    <t>ГБОУ ДОД СДЮСШОР №2</t>
  </si>
  <si>
    <t>СПб ГБОУ ДОД СДЮСШ №1</t>
  </si>
  <si>
    <t>СПб ГБОУ ДОД СДЮСШ №3</t>
  </si>
  <si>
    <t>школа</t>
  </si>
  <si>
    <t>ГБУ ДО ЦППМСП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</si>
</sst>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3" fontId="1" fillId="0" borderId="0" xfId="1" applyFont="1" applyFill="1"/>
    <xf numFmtId="43" fontId="1" fillId="0" borderId="0" xfId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abSelected="1" zoomScale="84" zoomScaleNormal="84" workbookViewId="0">
      <pane xSplit="1" ySplit="2" topLeftCell="B66" activePane="bottomRight" state="frozen"/>
      <selection pane="topRight" activeCell="B1" sqref="B1"/>
      <selection pane="bottomLeft" activeCell="A3" sqref="A3"/>
      <selection pane="bottomRight" activeCell="O27" sqref="O27"/>
    </sheetView>
  </sheetViews>
  <sheetFormatPr defaultRowHeight="15.75" x14ac:dyDescent="0.25"/>
  <cols>
    <col min="1" max="1" width="5.5703125" style="6" customWidth="1"/>
    <col min="2" max="2" width="9.42578125" style="2" customWidth="1"/>
    <col min="3" max="13" width="15.7109375" style="16" customWidth="1"/>
    <col min="14" max="14" width="13.85546875" style="16" customWidth="1"/>
    <col min="15" max="15" width="16.5703125" style="19" bestFit="1" customWidth="1"/>
    <col min="16" max="16384" width="9.140625" style="6"/>
  </cols>
  <sheetData>
    <row r="1" spans="1:15" ht="191.25" x14ac:dyDescent="0.25">
      <c r="B1" s="1" t="s">
        <v>12</v>
      </c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19" t="s">
        <v>23</v>
      </c>
    </row>
    <row r="2" spans="1:15" s="8" customFormat="1" ht="12.75" customHeight="1" x14ac:dyDescent="0.25">
      <c r="B2" s="1"/>
      <c r="C2" s="7">
        <v>1</v>
      </c>
      <c r="D2" s="7">
        <v>2</v>
      </c>
      <c r="E2" s="7">
        <v>3</v>
      </c>
      <c r="F2" s="7">
        <v>4</v>
      </c>
      <c r="G2" s="7">
        <v>5</v>
      </c>
      <c r="H2" s="7">
        <v>6</v>
      </c>
      <c r="I2" s="7">
        <v>7</v>
      </c>
      <c r="J2" s="7">
        <v>8</v>
      </c>
      <c r="K2" s="7">
        <v>9</v>
      </c>
      <c r="L2" s="7">
        <v>10</v>
      </c>
      <c r="M2" s="7">
        <v>11</v>
      </c>
      <c r="N2" s="7">
        <v>12</v>
      </c>
      <c r="O2" s="20"/>
    </row>
    <row r="3" spans="1:15" s="10" customFormat="1" ht="19.5" customHeight="1" x14ac:dyDescent="0.25">
      <c r="B3" s="1" t="s">
        <v>27</v>
      </c>
      <c r="C3" s="7">
        <v>202.57</v>
      </c>
      <c r="D3" s="7">
        <v>419.16</v>
      </c>
      <c r="E3" s="7">
        <v>204.05</v>
      </c>
      <c r="F3" s="7">
        <v>431.05</v>
      </c>
      <c r="G3" s="7">
        <v>239.92</v>
      </c>
      <c r="H3" s="7">
        <v>494.63</v>
      </c>
      <c r="I3" s="7">
        <v>223.19</v>
      </c>
      <c r="J3" s="7">
        <v>488.12</v>
      </c>
      <c r="K3" s="7">
        <v>258.36</v>
      </c>
      <c r="L3" s="7">
        <v>457.99</v>
      </c>
      <c r="M3" s="7">
        <v>255.32</v>
      </c>
      <c r="N3" s="7">
        <v>527.37</v>
      </c>
      <c r="O3" s="21"/>
    </row>
    <row r="4" spans="1:15" s="10" customFormat="1" ht="2.25" customHeight="1" x14ac:dyDescent="0.25">
      <c r="B4" s="4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21"/>
    </row>
    <row r="5" spans="1:15" x14ac:dyDescent="0.25">
      <c r="A5" s="6">
        <v>1</v>
      </c>
      <c r="B5" s="1">
        <v>13</v>
      </c>
      <c r="C5" s="3"/>
      <c r="D5" s="3"/>
      <c r="E5" s="3"/>
      <c r="F5" s="3"/>
      <c r="G5" s="13"/>
      <c r="H5" s="13"/>
      <c r="I5" s="3"/>
      <c r="J5" s="3"/>
      <c r="K5" s="3"/>
      <c r="L5" s="3"/>
      <c r="M5" s="3"/>
      <c r="N5" s="3"/>
      <c r="O5" s="19">
        <f t="shared" ref="O5:O44" si="0">N5*$N$3+M5*$M$3+L5*$L$3+K5*$K$3+J5*$J$3+I5*$I$3+H5*$H$3+G5*$G$3+F5*$F$3+E5*$E$3+D5*$D$3+C5*$C$3</f>
        <v>0</v>
      </c>
    </row>
    <row r="6" spans="1:15" x14ac:dyDescent="0.25">
      <c r="A6" s="6">
        <v>2</v>
      </c>
      <c r="B6" s="1">
        <v>14</v>
      </c>
      <c r="C6" s="13"/>
      <c r="D6" s="13"/>
      <c r="E6" s="3"/>
      <c r="F6" s="3"/>
      <c r="G6" s="3"/>
      <c r="H6" s="3"/>
      <c r="I6" s="3"/>
      <c r="J6" s="3"/>
      <c r="K6" s="3"/>
      <c r="L6" s="3"/>
      <c r="M6" s="3"/>
      <c r="N6" s="3"/>
      <c r="O6" s="19">
        <f t="shared" si="0"/>
        <v>0</v>
      </c>
    </row>
    <row r="7" spans="1:15" x14ac:dyDescent="0.25">
      <c r="A7" s="6">
        <v>3</v>
      </c>
      <c r="B7" s="1">
        <v>17</v>
      </c>
      <c r="C7" s="3"/>
      <c r="D7" s="3"/>
      <c r="E7" s="3"/>
      <c r="F7" s="3"/>
      <c r="G7" s="13"/>
      <c r="H7" s="3"/>
      <c r="I7" s="3"/>
      <c r="J7" s="3"/>
      <c r="K7" s="3"/>
      <c r="L7" s="3"/>
      <c r="M7" s="3"/>
      <c r="N7" s="3"/>
      <c r="O7" s="19">
        <f t="shared" si="0"/>
        <v>0</v>
      </c>
    </row>
    <row r="8" spans="1:15" x14ac:dyDescent="0.25">
      <c r="A8" s="6">
        <v>4</v>
      </c>
      <c r="B8" s="17">
        <v>20</v>
      </c>
      <c r="C8" s="3"/>
      <c r="D8" s="3"/>
      <c r="E8" s="3"/>
      <c r="F8" s="3"/>
      <c r="G8" s="3"/>
      <c r="H8" s="3"/>
      <c r="I8" s="3"/>
      <c r="J8" s="3"/>
      <c r="K8" s="3"/>
      <c r="L8" s="3"/>
      <c r="M8" s="3">
        <v>250</v>
      </c>
      <c r="N8" s="3"/>
      <c r="O8" s="19">
        <f t="shared" si="0"/>
        <v>63830</v>
      </c>
    </row>
    <row r="9" spans="1:15" x14ac:dyDescent="0.25">
      <c r="A9" s="6">
        <v>5</v>
      </c>
      <c r="B9" s="17">
        <v>23</v>
      </c>
      <c r="C9" s="3"/>
      <c r="D9" s="3"/>
      <c r="E9" s="3">
        <v>500</v>
      </c>
      <c r="F9" s="3"/>
      <c r="G9" s="3"/>
      <c r="H9" s="3"/>
      <c r="I9" s="3"/>
      <c r="J9" s="3"/>
      <c r="K9" s="3"/>
      <c r="L9" s="3"/>
      <c r="M9" s="13"/>
      <c r="N9" s="3"/>
      <c r="O9" s="19">
        <f t="shared" si="0"/>
        <v>102025</v>
      </c>
    </row>
    <row r="10" spans="1:15" x14ac:dyDescent="0.25">
      <c r="A10" s="6">
        <v>6</v>
      </c>
      <c r="B10" s="1">
        <v>26</v>
      </c>
      <c r="C10" s="1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19">
        <f t="shared" si="0"/>
        <v>0</v>
      </c>
    </row>
    <row r="11" spans="1:15" x14ac:dyDescent="0.25">
      <c r="A11" s="6">
        <v>7</v>
      </c>
      <c r="B11" s="17">
        <v>34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>
        <v>200</v>
      </c>
      <c r="N11" s="3">
        <v>25</v>
      </c>
      <c r="O11" s="19">
        <f t="shared" si="0"/>
        <v>64248.25</v>
      </c>
    </row>
    <row r="12" spans="1:15" x14ac:dyDescent="0.25">
      <c r="A12" s="6">
        <v>8</v>
      </c>
      <c r="B12" s="17">
        <v>39</v>
      </c>
      <c r="C12" s="3"/>
      <c r="D12" s="3"/>
      <c r="E12" s="3"/>
      <c r="F12" s="3"/>
      <c r="G12" s="3"/>
      <c r="H12" s="3"/>
      <c r="I12" s="13">
        <v>160</v>
      </c>
      <c r="J12" s="13">
        <v>5</v>
      </c>
      <c r="K12" s="13">
        <v>160</v>
      </c>
      <c r="L12" s="3"/>
      <c r="M12" s="3"/>
      <c r="N12" s="3"/>
      <c r="O12" s="19">
        <f t="shared" si="0"/>
        <v>79488.600000000006</v>
      </c>
    </row>
    <row r="13" spans="1:15" x14ac:dyDescent="0.25">
      <c r="A13" s="6">
        <v>9</v>
      </c>
      <c r="B13" s="17">
        <v>268</v>
      </c>
      <c r="C13" s="3"/>
      <c r="D13" s="3"/>
      <c r="E13" s="3"/>
      <c r="F13" s="3"/>
      <c r="G13" s="3"/>
      <c r="H13" s="3"/>
      <c r="I13" s="13">
        <v>150</v>
      </c>
      <c r="J13" s="13">
        <v>10</v>
      </c>
      <c r="K13" s="13"/>
      <c r="L13" s="3"/>
      <c r="M13" s="3"/>
      <c r="N13" s="3"/>
      <c r="O13" s="19">
        <f t="shared" si="0"/>
        <v>38359.699999999997</v>
      </c>
    </row>
    <row r="14" spans="1:15" x14ac:dyDescent="0.25">
      <c r="A14" s="6">
        <v>10</v>
      </c>
      <c r="B14" s="1">
        <v>323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19">
        <f t="shared" si="0"/>
        <v>0</v>
      </c>
    </row>
    <row r="15" spans="1:15" x14ac:dyDescent="0.25">
      <c r="A15" s="6">
        <v>11</v>
      </c>
      <c r="B15" s="17">
        <v>326</v>
      </c>
      <c r="C15" s="13">
        <v>175</v>
      </c>
      <c r="D15" s="13"/>
      <c r="E15" s="3"/>
      <c r="F15" s="3"/>
      <c r="G15" s="3"/>
      <c r="H15" s="3"/>
      <c r="I15" s="3"/>
      <c r="J15" s="3"/>
      <c r="K15" s="3"/>
      <c r="L15" s="3"/>
      <c r="M15" s="3"/>
      <c r="N15" s="3"/>
      <c r="O15" s="19">
        <f t="shared" si="0"/>
        <v>35449.75</v>
      </c>
    </row>
    <row r="16" spans="1:15" x14ac:dyDescent="0.25">
      <c r="A16" s="6">
        <v>12</v>
      </c>
      <c r="B16" s="17">
        <v>327</v>
      </c>
      <c r="C16" s="3">
        <v>500</v>
      </c>
      <c r="D16" s="3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19">
        <f t="shared" si="0"/>
        <v>101704.16</v>
      </c>
    </row>
    <row r="17" spans="1:15" x14ac:dyDescent="0.25">
      <c r="A17" s="6">
        <v>13</v>
      </c>
      <c r="B17" s="17">
        <v>328</v>
      </c>
      <c r="C17" s="3"/>
      <c r="D17" s="3"/>
      <c r="E17" s="3"/>
      <c r="F17" s="3"/>
      <c r="G17" s="3">
        <v>30</v>
      </c>
      <c r="H17" s="3">
        <v>5</v>
      </c>
      <c r="I17" s="3"/>
      <c r="J17" s="3"/>
      <c r="K17" s="3"/>
      <c r="L17" s="3"/>
      <c r="M17" s="3">
        <v>5</v>
      </c>
      <c r="N17" s="3"/>
    </row>
    <row r="18" spans="1:15" x14ac:dyDescent="0.25">
      <c r="A18" s="6">
        <v>14</v>
      </c>
      <c r="B18" s="1">
        <v>329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15"/>
      <c r="N18" s="15"/>
      <c r="O18" s="19">
        <f t="shared" si="0"/>
        <v>0</v>
      </c>
    </row>
    <row r="19" spans="1:15" x14ac:dyDescent="0.25">
      <c r="A19" s="6">
        <v>15</v>
      </c>
      <c r="B19" s="17">
        <v>330</v>
      </c>
      <c r="C19" s="3"/>
      <c r="D19" s="3"/>
      <c r="E19" s="3"/>
      <c r="F19" s="3"/>
      <c r="G19" s="3"/>
      <c r="H19" s="3"/>
      <c r="I19" s="3">
        <v>500</v>
      </c>
      <c r="J19" s="3"/>
      <c r="K19" s="3"/>
      <c r="L19" s="3"/>
      <c r="M19" s="11"/>
      <c r="N19" s="11"/>
      <c r="O19" s="19">
        <f t="shared" si="0"/>
        <v>111595</v>
      </c>
    </row>
    <row r="20" spans="1:15" x14ac:dyDescent="0.25">
      <c r="A20" s="6">
        <v>16</v>
      </c>
      <c r="B20" s="17">
        <v>331</v>
      </c>
      <c r="C20" s="3">
        <v>350</v>
      </c>
      <c r="D20" s="3"/>
      <c r="E20" s="3"/>
      <c r="F20" s="3"/>
      <c r="G20" s="3"/>
      <c r="H20" s="3"/>
      <c r="I20" s="3"/>
      <c r="J20" s="3"/>
      <c r="K20" s="3"/>
      <c r="L20" s="3"/>
      <c r="M20" s="11"/>
      <c r="N20" s="11"/>
      <c r="O20" s="19">
        <f t="shared" si="0"/>
        <v>70899.5</v>
      </c>
    </row>
    <row r="21" spans="1:15" x14ac:dyDescent="0.25">
      <c r="A21" s="6">
        <v>17</v>
      </c>
      <c r="B21" s="17">
        <v>332</v>
      </c>
      <c r="C21" s="13">
        <v>400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19">
        <f t="shared" si="0"/>
        <v>81028</v>
      </c>
    </row>
    <row r="22" spans="1:15" x14ac:dyDescent="0.25">
      <c r="A22" s="6">
        <v>18</v>
      </c>
      <c r="B22" s="17">
        <v>333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15">
        <v>400</v>
      </c>
      <c r="N22" s="3"/>
      <c r="O22" s="19">
        <f t="shared" si="0"/>
        <v>102128</v>
      </c>
    </row>
    <row r="23" spans="1:15" x14ac:dyDescent="0.25">
      <c r="A23" s="6">
        <v>19</v>
      </c>
      <c r="B23" s="17">
        <v>334</v>
      </c>
      <c r="C23" s="3"/>
      <c r="D23" s="3"/>
      <c r="E23" s="3"/>
      <c r="F23" s="3"/>
      <c r="G23" s="3"/>
      <c r="H23" s="3"/>
      <c r="I23" s="3">
        <v>150</v>
      </c>
      <c r="J23" s="3"/>
      <c r="K23" s="13"/>
      <c r="L23" s="3"/>
      <c r="M23" s="3"/>
      <c r="N23" s="3"/>
      <c r="O23" s="19">
        <f t="shared" si="0"/>
        <v>33478.5</v>
      </c>
    </row>
    <row r="24" spans="1:15" x14ac:dyDescent="0.25">
      <c r="A24" s="6">
        <v>20</v>
      </c>
      <c r="B24" s="17">
        <v>336</v>
      </c>
      <c r="C24" s="3">
        <v>300</v>
      </c>
      <c r="D24" s="3"/>
      <c r="E24" s="3"/>
      <c r="F24" s="3"/>
      <c r="G24" s="13"/>
      <c r="H24" s="3"/>
      <c r="I24" s="3"/>
      <c r="J24" s="3"/>
      <c r="K24" s="3"/>
      <c r="L24" s="3"/>
      <c r="M24" s="3"/>
      <c r="N24" s="3"/>
      <c r="O24" s="19">
        <f t="shared" si="0"/>
        <v>60771</v>
      </c>
    </row>
    <row r="25" spans="1:15" x14ac:dyDescent="0.25">
      <c r="A25" s="6">
        <v>21</v>
      </c>
      <c r="B25" s="17">
        <v>337</v>
      </c>
      <c r="C25" s="3"/>
      <c r="D25" s="3"/>
      <c r="E25" s="13"/>
      <c r="F25" s="13"/>
      <c r="G25" s="3"/>
      <c r="H25" s="3"/>
      <c r="I25" s="3">
        <v>200</v>
      </c>
      <c r="J25" s="3"/>
      <c r="K25" s="3"/>
      <c r="L25" s="3"/>
      <c r="M25" s="3"/>
      <c r="N25" s="3"/>
      <c r="O25" s="19">
        <f t="shared" si="0"/>
        <v>44638</v>
      </c>
    </row>
    <row r="26" spans="1:15" x14ac:dyDescent="0.25">
      <c r="A26" s="6">
        <v>22</v>
      </c>
      <c r="B26" s="17">
        <v>338</v>
      </c>
      <c r="C26" s="3"/>
      <c r="D26" s="3"/>
      <c r="E26" s="3"/>
      <c r="F26" s="3"/>
      <c r="G26" s="3">
        <v>450</v>
      </c>
      <c r="H26" s="3">
        <v>1</v>
      </c>
      <c r="I26" s="3"/>
      <c r="J26" s="3"/>
      <c r="K26" s="3"/>
      <c r="L26" s="3"/>
      <c r="M26" s="3"/>
      <c r="N26" s="3"/>
      <c r="O26" s="19">
        <f t="shared" si="0"/>
        <v>108458.63</v>
      </c>
    </row>
    <row r="27" spans="1:15" x14ac:dyDescent="0.25">
      <c r="A27" s="6">
        <v>23</v>
      </c>
      <c r="B27" s="17">
        <v>339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13">
        <v>1000</v>
      </c>
      <c r="N27" s="3">
        <v>40</v>
      </c>
      <c r="O27" s="19">
        <f t="shared" si="0"/>
        <v>276414.8</v>
      </c>
    </row>
    <row r="28" spans="1:15" x14ac:dyDescent="0.25">
      <c r="A28" s="6">
        <v>24</v>
      </c>
      <c r="B28" s="17">
        <v>340</v>
      </c>
      <c r="C28" s="13">
        <v>20</v>
      </c>
      <c r="D28" s="13"/>
      <c r="E28" s="3"/>
      <c r="F28" s="3"/>
      <c r="G28" s="3"/>
      <c r="H28" s="3"/>
      <c r="I28" s="3"/>
      <c r="J28" s="3"/>
      <c r="K28" s="3"/>
      <c r="L28" s="3"/>
      <c r="M28" s="3"/>
      <c r="N28" s="3"/>
      <c r="O28" s="19">
        <f t="shared" si="0"/>
        <v>4051.3999999999996</v>
      </c>
    </row>
    <row r="29" spans="1:15" x14ac:dyDescent="0.25">
      <c r="A29" s="6">
        <v>25</v>
      </c>
      <c r="B29" s="17">
        <v>341</v>
      </c>
      <c r="C29" s="3"/>
      <c r="D29" s="3"/>
      <c r="E29" s="3"/>
      <c r="F29" s="3"/>
      <c r="G29" s="3"/>
      <c r="H29" s="3"/>
      <c r="I29" s="3"/>
      <c r="J29" s="3"/>
      <c r="K29" s="13">
        <v>240</v>
      </c>
      <c r="L29" s="3"/>
      <c r="M29" s="3"/>
      <c r="N29" s="3"/>
      <c r="O29" s="19">
        <f t="shared" si="0"/>
        <v>62006.400000000001</v>
      </c>
    </row>
    <row r="30" spans="1:15" x14ac:dyDescent="0.25">
      <c r="A30" s="6">
        <v>26</v>
      </c>
      <c r="B30" s="17">
        <v>342</v>
      </c>
      <c r="C30" s="3"/>
      <c r="D30" s="3"/>
      <c r="E30" s="3"/>
      <c r="F30" s="3"/>
      <c r="G30" s="3"/>
      <c r="H30" s="3"/>
      <c r="I30" s="13"/>
      <c r="J30" s="3"/>
      <c r="K30" s="3"/>
      <c r="L30" s="3"/>
      <c r="M30" s="3">
        <v>30</v>
      </c>
      <c r="N30" s="3"/>
      <c r="O30" s="19">
        <f t="shared" si="0"/>
        <v>7659.5999999999995</v>
      </c>
    </row>
    <row r="31" spans="1:15" x14ac:dyDescent="0.25">
      <c r="A31" s="6">
        <v>27</v>
      </c>
      <c r="B31" s="17">
        <v>343</v>
      </c>
      <c r="C31" s="3"/>
      <c r="D31" s="3"/>
      <c r="E31" s="3"/>
      <c r="F31" s="3"/>
      <c r="G31" s="3"/>
      <c r="H31" s="3"/>
      <c r="I31" s="3">
        <v>235</v>
      </c>
      <c r="J31" s="3">
        <v>2</v>
      </c>
      <c r="K31" s="3"/>
      <c r="L31" s="3"/>
      <c r="M31" s="13"/>
      <c r="N31" s="13"/>
      <c r="O31" s="19">
        <f t="shared" si="0"/>
        <v>53425.89</v>
      </c>
    </row>
    <row r="32" spans="1:15" x14ac:dyDescent="0.25">
      <c r="A32" s="6">
        <v>28</v>
      </c>
      <c r="B32" s="17">
        <v>344</v>
      </c>
      <c r="C32" s="3"/>
      <c r="D32" s="3"/>
      <c r="E32" s="3"/>
      <c r="F32" s="3"/>
      <c r="G32" s="3"/>
      <c r="H32" s="3"/>
      <c r="I32" s="13">
        <v>900</v>
      </c>
      <c r="J32" s="13">
        <v>15</v>
      </c>
      <c r="K32" s="3"/>
      <c r="L32" s="3"/>
      <c r="M32" s="3"/>
      <c r="N32" s="3"/>
      <c r="O32" s="19">
        <f t="shared" si="0"/>
        <v>208192.8</v>
      </c>
    </row>
    <row r="33" spans="1:15" x14ac:dyDescent="0.25">
      <c r="A33" s="6">
        <v>29</v>
      </c>
      <c r="B33" s="17">
        <v>345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12">
        <v>700</v>
      </c>
      <c r="N33" s="12">
        <v>30</v>
      </c>
      <c r="O33" s="19">
        <f t="shared" si="0"/>
        <v>194545.1</v>
      </c>
    </row>
    <row r="34" spans="1:15" x14ac:dyDescent="0.25">
      <c r="A34" s="6">
        <v>30</v>
      </c>
      <c r="B34" s="17">
        <v>346</v>
      </c>
      <c r="C34" s="3"/>
      <c r="D34" s="3"/>
      <c r="E34" s="3"/>
      <c r="F34" s="3"/>
      <c r="G34" s="3"/>
      <c r="H34" s="3"/>
      <c r="I34" s="3"/>
      <c r="J34" s="3"/>
      <c r="K34" s="3"/>
      <c r="L34" s="13"/>
      <c r="M34" s="13">
        <v>450</v>
      </c>
      <c r="N34" s="3"/>
      <c r="O34" s="19">
        <f t="shared" si="0"/>
        <v>114894</v>
      </c>
    </row>
    <row r="35" spans="1:15" x14ac:dyDescent="0.25">
      <c r="A35" s="6">
        <v>31</v>
      </c>
      <c r="B35" s="17">
        <v>347</v>
      </c>
      <c r="C35" s="3"/>
      <c r="D35" s="3"/>
      <c r="E35" s="3"/>
      <c r="F35" s="3"/>
      <c r="G35" s="3"/>
      <c r="H35" s="3"/>
      <c r="I35" s="3"/>
      <c r="J35" s="3"/>
      <c r="K35" s="3"/>
      <c r="L35" s="13"/>
      <c r="M35" s="13">
        <v>400</v>
      </c>
      <c r="N35" s="3"/>
      <c r="O35" s="19">
        <f t="shared" si="0"/>
        <v>102128</v>
      </c>
    </row>
    <row r="36" spans="1:15" x14ac:dyDescent="0.25">
      <c r="A36" s="6">
        <v>32</v>
      </c>
      <c r="B36" s="17">
        <v>348</v>
      </c>
      <c r="C36" s="3"/>
      <c r="D36" s="3"/>
      <c r="E36" s="3"/>
      <c r="F36" s="3"/>
      <c r="G36" s="14"/>
      <c r="H36" s="3"/>
      <c r="I36" s="3">
        <v>500</v>
      </c>
      <c r="J36" s="3">
        <v>2</v>
      </c>
      <c r="K36" s="3"/>
      <c r="L36" s="3"/>
      <c r="M36" s="3"/>
      <c r="N36" s="3"/>
      <c r="O36" s="19">
        <f t="shared" si="0"/>
        <v>112571.24</v>
      </c>
    </row>
    <row r="37" spans="1:15" x14ac:dyDescent="0.25">
      <c r="A37" s="6">
        <v>33</v>
      </c>
      <c r="B37" s="17">
        <v>350</v>
      </c>
      <c r="C37" s="3"/>
      <c r="D37" s="3"/>
      <c r="E37" s="3"/>
      <c r="F37" s="3"/>
      <c r="G37" s="3"/>
      <c r="H37" s="3"/>
      <c r="I37" s="13"/>
      <c r="J37" s="13"/>
      <c r="K37" s="3"/>
      <c r="L37" s="3"/>
      <c r="M37" s="3">
        <v>200</v>
      </c>
      <c r="N37" s="3">
        <v>2</v>
      </c>
      <c r="O37" s="19">
        <f t="shared" si="0"/>
        <v>52118.74</v>
      </c>
    </row>
    <row r="38" spans="1:15" x14ac:dyDescent="0.25">
      <c r="A38" s="6">
        <v>34</v>
      </c>
      <c r="B38" s="17">
        <v>458</v>
      </c>
      <c r="C38" s="3"/>
      <c r="D38" s="3"/>
      <c r="E38" s="3"/>
      <c r="F38" s="3"/>
      <c r="G38" s="13">
        <v>600</v>
      </c>
      <c r="H38" s="3"/>
      <c r="I38" s="3"/>
      <c r="J38" s="3"/>
      <c r="K38" s="3"/>
      <c r="L38" s="3"/>
      <c r="M38" s="13"/>
      <c r="N38" s="3"/>
      <c r="O38" s="19">
        <f t="shared" si="0"/>
        <v>143952</v>
      </c>
    </row>
    <row r="39" spans="1:15" x14ac:dyDescent="0.25">
      <c r="A39" s="6">
        <v>35</v>
      </c>
      <c r="B39" s="1">
        <v>497</v>
      </c>
      <c r="C39" s="3"/>
      <c r="D39" s="3"/>
      <c r="E39" s="13"/>
      <c r="F39" s="3"/>
      <c r="G39" s="3"/>
      <c r="H39" s="3"/>
      <c r="I39" s="3"/>
      <c r="J39" s="3"/>
      <c r="K39" s="3"/>
      <c r="L39" s="3"/>
      <c r="M39" s="3"/>
      <c r="N39" s="3"/>
      <c r="O39" s="19">
        <f t="shared" si="0"/>
        <v>0</v>
      </c>
    </row>
    <row r="40" spans="1:15" x14ac:dyDescent="0.25">
      <c r="A40" s="6">
        <v>36</v>
      </c>
      <c r="B40" s="17">
        <v>498</v>
      </c>
      <c r="C40" s="3">
        <v>50</v>
      </c>
      <c r="D40" s="3"/>
      <c r="E40" s="3"/>
      <c r="F40" s="3"/>
      <c r="G40" s="3"/>
      <c r="H40" s="3"/>
      <c r="I40" s="3">
        <v>20</v>
      </c>
      <c r="J40" s="3"/>
      <c r="K40" s="3"/>
      <c r="L40" s="3"/>
      <c r="M40" s="3"/>
      <c r="N40" s="3"/>
      <c r="O40" s="19">
        <f t="shared" si="0"/>
        <v>14592.3</v>
      </c>
    </row>
    <row r="41" spans="1:15" x14ac:dyDescent="0.25">
      <c r="A41" s="6">
        <v>37</v>
      </c>
      <c r="B41" s="17">
        <v>512</v>
      </c>
      <c r="C41" s="3"/>
      <c r="D41" s="3"/>
      <c r="E41" s="3"/>
      <c r="F41" s="3"/>
      <c r="G41" s="3"/>
      <c r="H41" s="3"/>
      <c r="I41" s="15"/>
      <c r="J41" s="3"/>
      <c r="K41" s="3"/>
      <c r="L41" s="3"/>
      <c r="M41" s="3">
        <v>300</v>
      </c>
      <c r="N41" s="3"/>
      <c r="O41" s="19">
        <f t="shared" si="0"/>
        <v>76596</v>
      </c>
    </row>
    <row r="42" spans="1:15" x14ac:dyDescent="0.25">
      <c r="A42" s="6">
        <v>38</v>
      </c>
      <c r="B42" s="1">
        <v>513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9">
        <f t="shared" si="0"/>
        <v>0</v>
      </c>
    </row>
    <row r="43" spans="1:15" x14ac:dyDescent="0.25">
      <c r="A43" s="6">
        <v>39</v>
      </c>
      <c r="B43" s="1">
        <v>516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19">
        <f t="shared" si="0"/>
        <v>0</v>
      </c>
    </row>
    <row r="44" spans="1:15" x14ac:dyDescent="0.25">
      <c r="A44" s="6">
        <v>40</v>
      </c>
      <c r="B44" s="17">
        <v>527</v>
      </c>
      <c r="C44" s="14"/>
      <c r="D44" s="3"/>
      <c r="E44" s="3"/>
      <c r="F44" s="3"/>
      <c r="G44" s="3"/>
      <c r="H44" s="3"/>
      <c r="I44" s="3"/>
      <c r="J44" s="3"/>
      <c r="K44" s="3"/>
      <c r="L44" s="3"/>
      <c r="M44" s="3">
        <v>350</v>
      </c>
      <c r="N44" s="3">
        <v>5</v>
      </c>
      <c r="O44" s="19">
        <f t="shared" si="0"/>
        <v>91998.85</v>
      </c>
    </row>
    <row r="45" spans="1:15" x14ac:dyDescent="0.25">
      <c r="A45" s="6">
        <v>41</v>
      </c>
      <c r="B45" s="1">
        <v>528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13"/>
      <c r="N45" s="13"/>
      <c r="O45" s="19">
        <f t="shared" ref="O45:O75" si="1">N45*$N$3+M45*$M$3+L45*$L$3+K45*$K$3+J45*$J$3+I45*$I$3+H45*$H$3+G45*$G$3+F45*$F$3+E45*$E$3+D45*$D$3+C45*$C$3</f>
        <v>0</v>
      </c>
    </row>
    <row r="46" spans="1:15" x14ac:dyDescent="0.25">
      <c r="A46" s="6">
        <v>42</v>
      </c>
      <c r="B46" s="1">
        <v>557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13"/>
      <c r="N46" s="3"/>
      <c r="O46" s="19">
        <f t="shared" si="1"/>
        <v>0</v>
      </c>
    </row>
    <row r="47" spans="1:15" x14ac:dyDescent="0.25">
      <c r="A47" s="6">
        <v>43</v>
      </c>
      <c r="B47" s="17">
        <v>569</v>
      </c>
      <c r="C47" s="13">
        <v>500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19">
        <f t="shared" si="1"/>
        <v>101285</v>
      </c>
    </row>
    <row r="48" spans="1:15" x14ac:dyDescent="0.25">
      <c r="A48" s="6">
        <v>44</v>
      </c>
      <c r="B48" s="17">
        <v>570</v>
      </c>
      <c r="C48" s="13">
        <v>700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19">
        <f t="shared" si="1"/>
        <v>141799</v>
      </c>
    </row>
    <row r="49" spans="1:15" x14ac:dyDescent="0.25">
      <c r="A49" s="6">
        <v>45</v>
      </c>
      <c r="B49" s="17">
        <v>571</v>
      </c>
      <c r="C49" s="13"/>
      <c r="D49" s="3"/>
      <c r="E49" s="3"/>
      <c r="F49" s="3"/>
      <c r="G49" s="3"/>
      <c r="H49" s="3"/>
      <c r="I49" s="3"/>
      <c r="J49" s="3">
        <v>5</v>
      </c>
      <c r="K49" s="3"/>
      <c r="L49" s="3"/>
      <c r="M49" s="3">
        <v>600</v>
      </c>
      <c r="N49" s="3"/>
      <c r="O49" s="19">
        <f t="shared" si="1"/>
        <v>155632.6</v>
      </c>
    </row>
    <row r="50" spans="1:15" x14ac:dyDescent="0.25">
      <c r="A50" s="6">
        <v>46</v>
      </c>
      <c r="B50" s="1">
        <v>572</v>
      </c>
      <c r="C50" s="1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19">
        <f t="shared" si="1"/>
        <v>0</v>
      </c>
    </row>
    <row r="51" spans="1:15" x14ac:dyDescent="0.25">
      <c r="A51" s="6">
        <v>47</v>
      </c>
      <c r="B51" s="17">
        <v>574</v>
      </c>
      <c r="C51" s="13">
        <v>340</v>
      </c>
      <c r="D51" s="3"/>
      <c r="E51" s="3"/>
      <c r="F51" s="3"/>
      <c r="G51" s="3"/>
      <c r="H51" s="3"/>
      <c r="I51" s="3">
        <v>10</v>
      </c>
      <c r="J51" s="3"/>
      <c r="K51" s="3"/>
      <c r="L51" s="3"/>
      <c r="M51" s="3"/>
      <c r="N51" s="3"/>
      <c r="O51" s="19">
        <f t="shared" si="1"/>
        <v>71105.7</v>
      </c>
    </row>
    <row r="52" spans="1:15" x14ac:dyDescent="0.25">
      <c r="A52" s="6">
        <v>48</v>
      </c>
      <c r="B52" s="17">
        <v>591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>
        <v>550</v>
      </c>
      <c r="N52" s="3"/>
      <c r="O52" s="19">
        <f t="shared" si="1"/>
        <v>140426</v>
      </c>
    </row>
    <row r="53" spans="1:15" x14ac:dyDescent="0.25">
      <c r="A53" s="6">
        <v>49</v>
      </c>
      <c r="B53" s="1">
        <v>592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19">
        <f t="shared" si="1"/>
        <v>0</v>
      </c>
    </row>
    <row r="54" spans="1:15" x14ac:dyDescent="0.25">
      <c r="A54" s="6">
        <v>50</v>
      </c>
      <c r="B54" s="17">
        <v>593</v>
      </c>
      <c r="C54" s="3"/>
      <c r="D54" s="3"/>
      <c r="E54" s="3"/>
      <c r="F54" s="3"/>
      <c r="G54" s="3"/>
      <c r="H54" s="3"/>
      <c r="I54" s="3">
        <v>500</v>
      </c>
      <c r="J54" s="3">
        <v>5</v>
      </c>
      <c r="K54" s="3"/>
      <c r="L54" s="3"/>
      <c r="M54" s="3"/>
      <c r="N54" s="3"/>
      <c r="O54" s="19">
        <f t="shared" si="1"/>
        <v>114035.6</v>
      </c>
    </row>
    <row r="55" spans="1:15" x14ac:dyDescent="0.25">
      <c r="A55" s="6">
        <v>51</v>
      </c>
      <c r="B55" s="17">
        <v>625</v>
      </c>
      <c r="C55" s="3"/>
      <c r="D55" s="3"/>
      <c r="E55" s="3"/>
      <c r="F55" s="3"/>
      <c r="G55" s="3">
        <v>750</v>
      </c>
      <c r="H55" s="3">
        <v>2</v>
      </c>
      <c r="I55" s="12"/>
      <c r="J55" s="12"/>
      <c r="K55" s="3"/>
      <c r="L55" s="3"/>
      <c r="M55" s="3"/>
      <c r="N55" s="3"/>
      <c r="O55" s="19">
        <f t="shared" si="1"/>
        <v>180929.26</v>
      </c>
    </row>
    <row r="56" spans="1:15" x14ac:dyDescent="0.25">
      <c r="A56" s="6">
        <v>52</v>
      </c>
      <c r="B56" s="17">
        <v>627</v>
      </c>
      <c r="C56" s="3"/>
      <c r="D56" s="3"/>
      <c r="E56" s="3"/>
      <c r="F56" s="3"/>
      <c r="G56" s="3">
        <v>30</v>
      </c>
      <c r="H56" s="3"/>
      <c r="I56" s="13"/>
      <c r="J56" s="13"/>
      <c r="K56" s="3"/>
      <c r="L56" s="3"/>
      <c r="M56" s="3"/>
      <c r="N56" s="3"/>
      <c r="O56" s="19">
        <f t="shared" si="1"/>
        <v>7197.5999999999995</v>
      </c>
    </row>
    <row r="57" spans="1:15" x14ac:dyDescent="0.25">
      <c r="A57" s="6">
        <v>53</v>
      </c>
      <c r="B57" s="17">
        <v>639</v>
      </c>
      <c r="C57" s="3"/>
      <c r="D57" s="3"/>
      <c r="E57" s="3"/>
      <c r="F57" s="3"/>
      <c r="G57" s="3"/>
      <c r="H57" s="3"/>
      <c r="I57" s="13">
        <v>500</v>
      </c>
      <c r="J57" s="3"/>
      <c r="K57" s="3"/>
      <c r="L57" s="3"/>
      <c r="M57" s="3"/>
      <c r="N57" s="3"/>
      <c r="O57" s="19">
        <f t="shared" si="1"/>
        <v>111595</v>
      </c>
    </row>
    <row r="58" spans="1:15" x14ac:dyDescent="0.25">
      <c r="A58" s="6">
        <v>54</v>
      </c>
      <c r="B58" s="1">
        <v>641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19">
        <f t="shared" si="1"/>
        <v>0</v>
      </c>
    </row>
    <row r="59" spans="1:15" x14ac:dyDescent="0.25">
      <c r="A59" s="6">
        <v>55</v>
      </c>
      <c r="B59" s="17">
        <v>667</v>
      </c>
      <c r="C59" s="13">
        <v>200</v>
      </c>
      <c r="D59" s="13"/>
      <c r="E59" s="13"/>
      <c r="F59" s="3"/>
      <c r="G59" s="3"/>
      <c r="H59" s="3"/>
      <c r="I59" s="3"/>
      <c r="J59" s="3"/>
      <c r="K59" s="3"/>
      <c r="L59" s="3">
        <v>20</v>
      </c>
      <c r="M59" s="3"/>
      <c r="N59" s="3"/>
      <c r="O59" s="19">
        <f t="shared" si="1"/>
        <v>49673.8</v>
      </c>
    </row>
    <row r="60" spans="1:15" x14ac:dyDescent="0.25">
      <c r="A60" s="6">
        <v>56</v>
      </c>
      <c r="B60" s="17">
        <v>689</v>
      </c>
      <c r="C60" s="13"/>
      <c r="D60" s="13"/>
      <c r="E60" s="13">
        <v>300</v>
      </c>
      <c r="F60" s="3"/>
      <c r="G60" s="3"/>
      <c r="H60" s="3"/>
      <c r="I60" s="3"/>
      <c r="J60" s="3"/>
      <c r="K60" s="3">
        <v>20</v>
      </c>
      <c r="L60" s="3"/>
      <c r="M60" s="3">
        <v>20</v>
      </c>
      <c r="N60" s="3"/>
      <c r="O60" s="19">
        <f t="shared" si="1"/>
        <v>71488.600000000006</v>
      </c>
    </row>
    <row r="61" spans="1:15" x14ac:dyDescent="0.25">
      <c r="A61" s="6">
        <v>57</v>
      </c>
      <c r="B61" s="1">
        <v>690</v>
      </c>
      <c r="C61" s="3"/>
      <c r="D61" s="3"/>
      <c r="E61" s="3"/>
      <c r="F61" s="3"/>
      <c r="G61" s="3"/>
      <c r="H61" s="3"/>
      <c r="I61" s="13"/>
      <c r="J61" s="13"/>
      <c r="K61" s="3"/>
      <c r="L61" s="3"/>
      <c r="M61" s="3"/>
      <c r="N61" s="3"/>
      <c r="O61" s="19">
        <f t="shared" si="1"/>
        <v>0</v>
      </c>
    </row>
    <row r="62" spans="1:15" x14ac:dyDescent="0.25">
      <c r="A62" s="6">
        <v>58</v>
      </c>
      <c r="B62" s="17" t="s">
        <v>21</v>
      </c>
      <c r="C62" s="3"/>
      <c r="D62" s="3"/>
      <c r="E62" s="13"/>
      <c r="F62" s="3"/>
      <c r="G62" s="3"/>
      <c r="H62" s="3"/>
      <c r="I62" s="3"/>
      <c r="J62" s="3"/>
      <c r="K62" s="13"/>
      <c r="L62" s="3"/>
      <c r="M62" s="3">
        <v>500</v>
      </c>
      <c r="N62" s="3"/>
      <c r="O62" s="19">
        <f t="shared" si="1"/>
        <v>127660</v>
      </c>
    </row>
    <row r="63" spans="1:15" x14ac:dyDescent="0.25">
      <c r="A63" s="6">
        <v>59</v>
      </c>
      <c r="B63" s="17" t="s">
        <v>17</v>
      </c>
      <c r="C63" s="3"/>
      <c r="D63" s="3"/>
      <c r="E63" s="3"/>
      <c r="F63" s="3"/>
      <c r="G63" s="3"/>
      <c r="H63" s="3"/>
      <c r="I63" s="3"/>
      <c r="J63" s="3"/>
      <c r="K63" s="3">
        <v>400</v>
      </c>
      <c r="L63" s="3"/>
      <c r="M63" s="3"/>
      <c r="N63" s="3"/>
      <c r="O63" s="19">
        <f t="shared" si="1"/>
        <v>103344</v>
      </c>
    </row>
    <row r="64" spans="1:15" x14ac:dyDescent="0.25">
      <c r="A64" s="6">
        <v>60</v>
      </c>
      <c r="B64" s="1" t="s">
        <v>18</v>
      </c>
      <c r="C64" s="3"/>
      <c r="D64" s="3"/>
      <c r="E64" s="13"/>
      <c r="F64" s="13"/>
      <c r="G64" s="3"/>
      <c r="H64" s="3"/>
      <c r="I64" s="3"/>
      <c r="J64" s="3"/>
      <c r="K64" s="3"/>
      <c r="L64" s="3"/>
      <c r="M64" s="3"/>
      <c r="N64" s="3"/>
      <c r="O64" s="19">
        <f t="shared" si="1"/>
        <v>0</v>
      </c>
    </row>
    <row r="65" spans="1:15" x14ac:dyDescent="0.25">
      <c r="A65" s="6">
        <v>61</v>
      </c>
      <c r="B65" s="17" t="s">
        <v>13</v>
      </c>
      <c r="C65" s="3"/>
      <c r="D65" s="3"/>
      <c r="E65" s="3"/>
      <c r="F65" s="3"/>
      <c r="G65" s="3">
        <v>300</v>
      </c>
      <c r="H65" s="3">
        <v>4</v>
      </c>
      <c r="I65" s="3"/>
      <c r="J65" s="3"/>
      <c r="K65" s="3"/>
      <c r="L65" s="3"/>
      <c r="M65" s="3"/>
      <c r="N65" s="3"/>
      <c r="O65" s="19">
        <f t="shared" si="1"/>
        <v>73954.52</v>
      </c>
    </row>
    <row r="66" spans="1:15" x14ac:dyDescent="0.25">
      <c r="A66" s="6">
        <v>62</v>
      </c>
      <c r="B66" s="17" t="s">
        <v>14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13">
        <v>100</v>
      </c>
      <c r="N66" s="3"/>
      <c r="O66" s="19">
        <f t="shared" si="1"/>
        <v>25532</v>
      </c>
    </row>
    <row r="67" spans="1:15" ht="25.5" x14ac:dyDescent="0.25">
      <c r="B67" s="18" t="s">
        <v>28</v>
      </c>
      <c r="C67" s="3">
        <v>600</v>
      </c>
      <c r="D67" s="3"/>
      <c r="E67" s="3"/>
      <c r="F67" s="3"/>
      <c r="G67" s="3"/>
      <c r="H67" s="3"/>
      <c r="I67" s="3"/>
      <c r="J67" s="3"/>
      <c r="K67" s="3"/>
      <c r="L67" s="3"/>
      <c r="M67" s="13"/>
      <c r="N67" s="3"/>
      <c r="O67" s="19">
        <f t="shared" si="1"/>
        <v>121542</v>
      </c>
    </row>
    <row r="68" spans="1:15" ht="47.25" x14ac:dyDescent="0.25">
      <c r="A68" s="6">
        <v>63</v>
      </c>
      <c r="B68" s="1" t="s">
        <v>19</v>
      </c>
      <c r="C68" s="13"/>
      <c r="D68" s="13"/>
      <c r="E68" s="3"/>
      <c r="F68" s="3"/>
      <c r="G68" s="3"/>
      <c r="H68" s="3"/>
      <c r="I68" s="3"/>
      <c r="J68" s="3"/>
      <c r="K68" s="3"/>
      <c r="L68" s="3"/>
      <c r="M68" s="3"/>
      <c r="N68" s="3"/>
      <c r="O68" s="19">
        <f t="shared" si="1"/>
        <v>0</v>
      </c>
    </row>
    <row r="69" spans="1:15" x14ac:dyDescent="0.25">
      <c r="A69" s="6">
        <v>64</v>
      </c>
      <c r="B69" s="17" t="s">
        <v>15</v>
      </c>
      <c r="C69" s="13">
        <v>700</v>
      </c>
      <c r="D69" s="3">
        <v>100</v>
      </c>
      <c r="E69" s="3"/>
      <c r="F69" s="3"/>
      <c r="G69" s="13"/>
      <c r="H69" s="13"/>
      <c r="I69" s="3"/>
      <c r="J69" s="3"/>
      <c r="K69" s="3"/>
      <c r="L69" s="3"/>
      <c r="M69" s="3">
        <v>300</v>
      </c>
      <c r="N69" s="3">
        <v>100</v>
      </c>
      <c r="O69" s="19">
        <f t="shared" si="1"/>
        <v>313048</v>
      </c>
    </row>
    <row r="70" spans="1:15" ht="31.5" x14ac:dyDescent="0.25">
      <c r="A70" s="6">
        <v>65</v>
      </c>
      <c r="B70" s="1" t="s">
        <v>20</v>
      </c>
      <c r="C70" s="3"/>
      <c r="D70" s="3"/>
      <c r="E70" s="3"/>
      <c r="F70" s="13"/>
      <c r="G70" s="3"/>
      <c r="H70" s="3"/>
      <c r="I70" s="3"/>
      <c r="J70" s="3"/>
      <c r="K70" s="3"/>
      <c r="L70" s="3"/>
      <c r="M70" s="3"/>
      <c r="N70" s="3"/>
      <c r="O70" s="19">
        <f t="shared" si="1"/>
        <v>0</v>
      </c>
    </row>
    <row r="71" spans="1:15" x14ac:dyDescent="0.25">
      <c r="A71" s="6">
        <v>66</v>
      </c>
      <c r="B71" s="1" t="s">
        <v>22</v>
      </c>
      <c r="C71" s="3"/>
      <c r="D71" s="3"/>
      <c r="E71" s="3"/>
      <c r="F71" s="13"/>
      <c r="G71" s="3"/>
      <c r="H71" s="3"/>
      <c r="I71" s="3"/>
      <c r="J71" s="3"/>
      <c r="K71" s="3"/>
      <c r="L71" s="3"/>
      <c r="M71" s="3"/>
      <c r="N71" s="3"/>
      <c r="O71" s="19">
        <f t="shared" si="1"/>
        <v>0</v>
      </c>
    </row>
    <row r="72" spans="1:15" ht="78.75" x14ac:dyDescent="0.25">
      <c r="A72" s="6">
        <v>67</v>
      </c>
      <c r="B72" s="1" t="s">
        <v>24</v>
      </c>
      <c r="C72" s="3"/>
      <c r="D72" s="3"/>
      <c r="E72" s="3"/>
      <c r="F72" s="13"/>
      <c r="G72" s="3"/>
      <c r="H72" s="3"/>
      <c r="I72" s="3"/>
      <c r="J72" s="3"/>
      <c r="K72" s="3"/>
      <c r="L72" s="3"/>
      <c r="M72" s="3"/>
      <c r="N72" s="3"/>
      <c r="O72" s="19">
        <f t="shared" si="1"/>
        <v>0</v>
      </c>
    </row>
    <row r="73" spans="1:15" ht="78.75" x14ac:dyDescent="0.25">
      <c r="A73" s="6">
        <v>68</v>
      </c>
      <c r="B73" s="1" t="s">
        <v>25</v>
      </c>
      <c r="C73" s="3"/>
      <c r="D73" s="3"/>
      <c r="E73" s="3"/>
      <c r="F73" s="13"/>
      <c r="G73" s="3"/>
      <c r="H73" s="3"/>
      <c r="I73" s="3"/>
      <c r="J73" s="3"/>
      <c r="K73" s="3"/>
      <c r="L73" s="3"/>
      <c r="M73" s="3"/>
      <c r="N73" s="3"/>
      <c r="O73" s="19">
        <f t="shared" si="1"/>
        <v>0</v>
      </c>
    </row>
    <row r="74" spans="1:15" ht="78.75" x14ac:dyDescent="0.25">
      <c r="A74" s="6">
        <v>69</v>
      </c>
      <c r="B74" s="1" t="s">
        <v>26</v>
      </c>
      <c r="C74" s="3"/>
      <c r="D74" s="3"/>
      <c r="E74" s="3"/>
      <c r="F74" s="13"/>
      <c r="G74" s="3"/>
      <c r="H74" s="3"/>
      <c r="I74" s="3"/>
      <c r="J74" s="3"/>
      <c r="K74" s="3"/>
      <c r="L74" s="3"/>
      <c r="M74" s="3"/>
      <c r="N74" s="3"/>
      <c r="O74" s="19">
        <f t="shared" si="1"/>
        <v>0</v>
      </c>
    </row>
    <row r="75" spans="1:15" ht="31.5" x14ac:dyDescent="0.25">
      <c r="A75" s="6">
        <v>70</v>
      </c>
      <c r="B75" s="17" t="s">
        <v>16</v>
      </c>
      <c r="C75" s="3"/>
      <c r="D75" s="3"/>
      <c r="E75" s="3"/>
      <c r="F75" s="3"/>
      <c r="G75" s="13"/>
      <c r="H75" s="3"/>
      <c r="I75" s="3">
        <v>100</v>
      </c>
      <c r="J75" s="3"/>
      <c r="K75" s="3"/>
      <c r="L75" s="3"/>
      <c r="M75" s="3"/>
      <c r="N75" s="3"/>
      <c r="O75" s="19">
        <f t="shared" si="1"/>
        <v>22319</v>
      </c>
    </row>
    <row r="76" spans="1:15" ht="21.75" customHeight="1" x14ac:dyDescent="0.25">
      <c r="C76" s="16">
        <f t="shared" ref="C76:N76" si="2">SUM(C5:C75)</f>
        <v>4835</v>
      </c>
      <c r="D76" s="16">
        <f t="shared" si="2"/>
        <v>101</v>
      </c>
      <c r="E76" s="16">
        <f t="shared" si="2"/>
        <v>800</v>
      </c>
      <c r="F76" s="16">
        <f t="shared" si="2"/>
        <v>0</v>
      </c>
      <c r="G76" s="16">
        <f t="shared" si="2"/>
        <v>2160</v>
      </c>
      <c r="H76" s="16">
        <f t="shared" si="2"/>
        <v>12</v>
      </c>
      <c r="I76" s="16">
        <f t="shared" si="2"/>
        <v>3925</v>
      </c>
      <c r="J76" s="16">
        <f t="shared" si="2"/>
        <v>44</v>
      </c>
      <c r="K76" s="16">
        <f t="shared" si="2"/>
        <v>820</v>
      </c>
      <c r="L76" s="16">
        <f t="shared" si="2"/>
        <v>20</v>
      </c>
      <c r="M76" s="16">
        <f t="shared" si="2"/>
        <v>6355</v>
      </c>
      <c r="N76" s="16">
        <f t="shared" si="2"/>
        <v>202</v>
      </c>
      <c r="O76" s="19">
        <f>N76*$N$3+M76*$M$3+L76*$L$3+K76*$K$3+J76*$J$3+I76*$I$3+H76*$H$3+G76*$G$3+F76*$F$3+E76*$E$3+D76*$D$3+C76*$C$3</f>
        <v>4556764.24</v>
      </c>
    </row>
  </sheetData>
  <protectedRanges>
    <protectedRange sqref="C14" name="Диапазон2_81"/>
    <protectedRange sqref="D14" name="Диапазон2_82"/>
    <protectedRange sqref="C15" name="Диапазон2_83"/>
    <protectedRange sqref="C16:C17" name="Диапазон2_84"/>
    <protectedRange sqref="E16:E17" name="Диапазон2_85"/>
    <protectedRange sqref="F16:F17" name="Диапазон2_86"/>
    <protectedRange sqref="G16:G17" name="Диапазон2_87"/>
    <protectedRange sqref="I16:I17" name="Диапазон2_88"/>
    <protectedRange sqref="K16:K17" name="Диапазон2_89"/>
    <protectedRange sqref="M16:M17" name="Диапазон2_90"/>
    <protectedRange sqref="E21" name="Диапазон2_91"/>
    <protectedRange sqref="G21" name="Диапазон2_92"/>
    <protectedRange sqref="I21" name="Диапазон2_93"/>
    <protectedRange sqref="K21" name="Диапазон2_94"/>
    <protectedRange sqref="M21" name="Диапазон2_95"/>
    <protectedRange sqref="I26" name="Диапазон2_97"/>
    <protectedRange sqref="M28" name="Диапазон2_96"/>
    <protectedRange sqref="C29 M31 E32:F32 M34:M35 K36 M37 I38:J38 L39:M39 I42:J42 I43 C44:E44 C45:D45 F46 C48:D50 I51 E56 K56 M57 C58 M59:M61 I8 M62:N62 K6 E64 C9 G5 M65 I12:I13 C66:C67 G68 C1 C69:C74 G10" name="Диапазон2_99"/>
  </protectedRanges>
  <sortState ref="B93:N139">
    <sortCondition ref="B93"/>
  </sortState>
  <pageMargins left="0.31496062992125984" right="0.31496062992125984" top="0.74803149606299213" bottom="0.55118110236220474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turknv</dc:creator>
  <cp:lastModifiedBy>Яцко Анатолий Сергеевич</cp:lastModifiedBy>
  <cp:lastPrinted>2016-06-24T06:51:10Z</cp:lastPrinted>
  <dcterms:created xsi:type="dcterms:W3CDTF">2016-06-17T06:49:09Z</dcterms:created>
  <dcterms:modified xsi:type="dcterms:W3CDTF">2017-10-19T14:20:15Z</dcterms:modified>
</cp:coreProperties>
</file>